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/>
  </bookViews>
  <sheets>
    <sheet name="แผนงานที่ 15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F22" i="1"/>
  <c r="G21" i="1"/>
  <c r="F21" i="1"/>
  <c r="F23" i="1" s="1"/>
  <c r="G23" i="1" l="1"/>
</calcChain>
</file>

<file path=xl/sharedStrings.xml><?xml version="1.0" encoding="utf-8"?>
<sst xmlns="http://schemas.openxmlformats.org/spreadsheetml/2006/main" count="45" uniqueCount="39">
  <si>
    <t>หน่วยงาน คปสอ.บ้านม่วง</t>
  </si>
  <si>
    <t>ลำดับ</t>
  </si>
  <si>
    <t>ชื่อโครงการ</t>
  </si>
  <si>
    <t>กิจกรรมหลัก</t>
  </si>
  <si>
    <t>เป้าหมาย</t>
  </si>
  <si>
    <t>ระยะเวลาดำเนินการ</t>
  </si>
  <si>
    <t>งบประมาณ(บาท)</t>
  </si>
  <si>
    <t>แหล่งงบประมาณ</t>
  </si>
  <si>
    <t>ผู้รับผิดชอบ</t>
  </si>
  <si>
    <t>โครงการสนับสนุนการคุ้มครอง</t>
  </si>
  <si>
    <t xml:space="preserve"> - สำรวจตำรับยาหมอพื้นบ้านรายใหม่</t>
  </si>
  <si>
    <t>พื้นที่อำเภอบ้านม่วง</t>
  </si>
  <si>
    <t>ต.ค.66-ก.ย.67</t>
  </si>
  <si>
    <t>-</t>
  </si>
  <si>
    <t>เงินบำรุง</t>
  </si>
  <si>
    <t>นายจิระวัฒณ์ สีตาแสน</t>
  </si>
  <si>
    <t>และส่งเสริมภูมิปัญญาการแพทย์</t>
  </si>
  <si>
    <t>และการต่ออายุใบรับรองหมอพื้นบ้าน</t>
  </si>
  <si>
    <t>แผนไทยตามบทบาทนายทะเบียน</t>
  </si>
  <si>
    <t xml:space="preserve"> - ถอดองค์ความรู้หมอพื้นบ้าน</t>
  </si>
  <si>
    <t>จังหวัดสกลนคร</t>
  </si>
  <si>
    <t>จำนวนเงิน</t>
  </si>
  <si>
    <t>จำนวนโครงการ</t>
  </si>
  <si>
    <t>อปท</t>
  </si>
  <si>
    <t>รวม</t>
  </si>
  <si>
    <t>/</t>
  </si>
  <si>
    <r>
      <rPr>
        <b/>
        <sz val="16"/>
        <color theme="1"/>
        <rFont val="TH SarabunPSK"/>
        <family val="2"/>
      </rPr>
      <t xml:space="preserve">แผนงานที่ 15 </t>
    </r>
    <r>
      <rPr>
        <sz val="16"/>
        <color theme="1"/>
        <rFont val="TH SarabunPSK"/>
        <family val="2"/>
      </rPr>
      <t xml:space="preserve">การพัฒนาด้านสมุนไพร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โครงการสกลนคร มหานครแห่งพฤกษเวช</t>
    </r>
  </si>
  <si>
    <r>
      <rPr>
        <b/>
        <sz val="16"/>
        <color theme="1"/>
        <rFont val="TH SarabunPSK"/>
        <family val="2"/>
      </rPr>
      <t xml:space="preserve">ยุทธศาสตร์ที่ 5 </t>
    </r>
    <r>
      <rPr>
        <sz val="16"/>
        <color theme="1"/>
        <rFont val="TH SarabunPSK"/>
        <family val="2"/>
      </rPr>
      <t>พัฒนาบริหารจัดการสมุนไพรอย่างเป็นระบบ ครบวงจร (Service Excellence)</t>
    </r>
  </si>
  <si>
    <t>พัฒนาผลิตภัณฑ์สมุนไพรให้ได้เป็น</t>
  </si>
  <si>
    <t>1.สงเสริมปลูกสมุนไพรให้ได้มาตรฐาน</t>
  </si>
  <si>
    <t>พื้นที่อำเภอบเนม่วง</t>
  </si>
  <si>
    <t>นายวาทกร วิภวิน</t>
  </si>
  <si>
    <t>Product Champion</t>
  </si>
  <si>
    <t>GMP ตั้งแต่ ต้นน้ำ กลางน้ำ ปลายน้ำ</t>
  </si>
  <si>
    <t>2..ส่งเสริมการแปรรูปสมุนไพรให้ได้</t>
  </si>
  <si>
    <t>มาตรฐานและมีเลชจดแจ้ง</t>
  </si>
  <si>
    <t>3.มีผลิตภัณฑ์สมุนไพรประจำพื้นที่</t>
  </si>
  <si>
    <r>
      <t xml:space="preserve">หมายเหตุ          </t>
    </r>
    <r>
      <rPr>
        <sz val="14"/>
        <color theme="1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</si>
  <si>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>แผนปฏิบัติการปีงบประมาณ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</si>
</sst>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4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87" fontId="8" fillId="0" borderId="0" xfId="0" applyNumberFormat="1" applyFont="1"/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10" xfId="0" applyFont="1" applyBorder="1"/>
    <xf numFmtId="0" fontId="2" fillId="0" borderId="4" xfId="0" applyFont="1" applyBorder="1"/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vertical="top"/>
    </xf>
    <xf numFmtId="0" fontId="2" fillId="0" borderId="0" xfId="0" applyFont="1" applyBorder="1"/>
    <xf numFmtId="0" fontId="5" fillId="0" borderId="5" xfId="0" applyFont="1" applyBorder="1"/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5" fillId="0" borderId="4" xfId="0" applyFont="1" applyBorder="1"/>
    <xf numFmtId="0" fontId="7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6" xfId="0" applyFont="1" applyBorder="1"/>
    <xf numFmtId="0" fontId="5" fillId="0" borderId="7" xfId="0" applyFont="1" applyBorder="1"/>
    <xf numFmtId="0" fontId="7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3"/>
  <sheetViews>
    <sheetView tabSelected="1" view="pageLayout" zoomScaleNormal="100" workbookViewId="0">
      <selection sqref="A1:L18"/>
    </sheetView>
  </sheetViews>
  <sheetFormatPr defaultRowHeight="14.25" x14ac:dyDescent="0.2"/>
  <cols>
    <col min="1" max="1" width="5.375" customWidth="1"/>
    <col min="2" max="2" width="23.75" customWidth="1"/>
    <col min="3" max="3" width="26.875" customWidth="1"/>
    <col min="4" max="4" width="14.75" customWidth="1"/>
    <col min="5" max="5" width="13.625" customWidth="1"/>
    <col min="6" max="6" width="11.75" customWidth="1"/>
    <col min="7" max="7" width="11.625" customWidth="1"/>
    <col min="8" max="8" width="15.375" customWidth="1"/>
    <col min="9" max="9" width="2.375" customWidth="1"/>
    <col min="10" max="11" width="2.5" customWidth="1"/>
    <col min="12" max="12" width="2.625" customWidth="1"/>
  </cols>
  <sheetData>
    <row r="1" spans="1:12" ht="21" x14ac:dyDescent="0.35">
      <c r="A1" s="64" t="s">
        <v>38</v>
      </c>
      <c r="B1" s="64"/>
      <c r="C1" s="64"/>
      <c r="D1" s="64"/>
      <c r="E1" s="64"/>
      <c r="F1" s="64"/>
      <c r="G1" s="64"/>
      <c r="H1" s="64"/>
    </row>
    <row r="2" spans="1:12" ht="21" x14ac:dyDescent="0.35">
      <c r="A2" s="64" t="s">
        <v>0</v>
      </c>
      <c r="B2" s="64"/>
      <c r="C2" s="64"/>
      <c r="D2" s="64"/>
      <c r="E2" s="64"/>
      <c r="F2" s="64"/>
      <c r="G2" s="64"/>
      <c r="H2" s="64"/>
    </row>
    <row r="3" spans="1:12" ht="19.5" customHeight="1" x14ac:dyDescent="0.35">
      <c r="A3" s="65" t="s">
        <v>27</v>
      </c>
      <c r="B3" s="65"/>
      <c r="C3" s="65"/>
      <c r="D3" s="65"/>
      <c r="E3" s="65"/>
      <c r="F3" s="65"/>
      <c r="G3" s="65"/>
      <c r="H3" s="65"/>
    </row>
    <row r="4" spans="1:12" ht="21" x14ac:dyDescent="0.35">
      <c r="A4" s="1" t="s">
        <v>26</v>
      </c>
      <c r="B4" s="1"/>
      <c r="C4" s="1"/>
      <c r="D4" s="1"/>
      <c r="E4" s="1"/>
      <c r="F4" s="1"/>
      <c r="G4" s="1"/>
      <c r="H4" s="1"/>
    </row>
    <row r="5" spans="1:12" ht="24.6" customHeight="1" x14ac:dyDescent="0.2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5" t="s">
        <v>8</v>
      </c>
      <c r="I5" s="25">
        <v>1</v>
      </c>
      <c r="J5" s="25">
        <v>2</v>
      </c>
      <c r="K5" s="25">
        <v>3</v>
      </c>
      <c r="L5" s="26">
        <v>4</v>
      </c>
    </row>
    <row r="6" spans="1:12" ht="19.5" customHeight="1" x14ac:dyDescent="0.35">
      <c r="A6" s="3">
        <v>1</v>
      </c>
      <c r="B6" s="27" t="s">
        <v>28</v>
      </c>
      <c r="C6" s="4" t="s">
        <v>29</v>
      </c>
      <c r="D6" s="28" t="s">
        <v>30</v>
      </c>
      <c r="E6" s="29" t="s">
        <v>12</v>
      </c>
      <c r="F6" s="30" t="s">
        <v>13</v>
      </c>
      <c r="G6" s="29" t="s">
        <v>14</v>
      </c>
      <c r="H6" s="31" t="s">
        <v>31</v>
      </c>
      <c r="I6" s="2"/>
      <c r="J6" s="2"/>
      <c r="K6" s="2" t="s">
        <v>25</v>
      </c>
      <c r="L6" s="53"/>
    </row>
    <row r="7" spans="1:12" ht="18" customHeight="1" x14ac:dyDescent="0.35">
      <c r="A7" s="8"/>
      <c r="B7" s="32" t="s">
        <v>32</v>
      </c>
      <c r="C7" s="9" t="s">
        <v>33</v>
      </c>
      <c r="D7" s="33"/>
      <c r="E7" s="11"/>
      <c r="F7" s="34"/>
      <c r="G7" s="11"/>
      <c r="H7" s="46" t="s">
        <v>15</v>
      </c>
      <c r="I7" s="54"/>
      <c r="J7" s="54"/>
      <c r="K7" s="54"/>
      <c r="L7" s="55"/>
    </row>
    <row r="8" spans="1:12" ht="19.5" customHeight="1" x14ac:dyDescent="0.35">
      <c r="A8" s="8"/>
      <c r="B8" s="32"/>
      <c r="C8" s="35" t="s">
        <v>34</v>
      </c>
      <c r="D8" s="36"/>
      <c r="E8" s="11"/>
      <c r="F8" s="36"/>
      <c r="G8" s="11"/>
      <c r="H8" s="31"/>
      <c r="I8" s="54"/>
      <c r="J8" s="54"/>
      <c r="K8" s="54"/>
      <c r="L8" s="55"/>
    </row>
    <row r="9" spans="1:12" ht="18.75" customHeight="1" x14ac:dyDescent="0.35">
      <c r="A9" s="8"/>
      <c r="B9" s="32"/>
      <c r="C9" s="37" t="s">
        <v>35</v>
      </c>
      <c r="D9" s="38"/>
      <c r="E9" s="39"/>
      <c r="F9" s="40"/>
      <c r="G9" s="11"/>
      <c r="H9" s="41"/>
      <c r="I9" s="54"/>
      <c r="J9" s="54"/>
      <c r="K9" s="54"/>
      <c r="L9" s="55"/>
    </row>
    <row r="10" spans="1:12" ht="21" customHeight="1" x14ac:dyDescent="0.3">
      <c r="A10" s="8"/>
      <c r="B10" s="42"/>
      <c r="C10" s="35" t="s">
        <v>36</v>
      </c>
      <c r="D10" s="43"/>
      <c r="E10" s="37"/>
      <c r="F10" s="44"/>
      <c r="G10" s="45"/>
      <c r="H10" s="46"/>
      <c r="I10" s="54"/>
      <c r="J10" s="54"/>
      <c r="K10" s="54"/>
      <c r="L10" s="55"/>
    </row>
    <row r="11" spans="1:12" ht="18.75" customHeight="1" x14ac:dyDescent="0.3">
      <c r="A11" s="8"/>
      <c r="B11" s="47"/>
      <c r="C11" s="48"/>
      <c r="D11" s="49"/>
      <c r="E11" s="48"/>
      <c r="F11" s="50"/>
      <c r="G11" s="51"/>
      <c r="H11" s="52"/>
      <c r="I11" s="23"/>
      <c r="J11" s="23"/>
      <c r="K11" s="23"/>
      <c r="L11" s="56"/>
    </row>
    <row r="12" spans="1:12" ht="21" x14ac:dyDescent="0.35">
      <c r="A12" s="57">
        <v>2</v>
      </c>
      <c r="B12" s="4" t="s">
        <v>9</v>
      </c>
      <c r="C12" s="4" t="s">
        <v>10</v>
      </c>
      <c r="D12" s="5" t="s">
        <v>11</v>
      </c>
      <c r="E12" s="29" t="s">
        <v>12</v>
      </c>
      <c r="F12" s="6" t="s">
        <v>13</v>
      </c>
      <c r="G12" s="29" t="s">
        <v>14</v>
      </c>
      <c r="H12" s="7" t="s">
        <v>15</v>
      </c>
      <c r="I12" s="20"/>
      <c r="J12" s="20"/>
      <c r="K12" s="24" t="s">
        <v>25</v>
      </c>
      <c r="L12" s="20"/>
    </row>
    <row r="13" spans="1:12" ht="21" x14ac:dyDescent="0.35">
      <c r="A13" s="58"/>
      <c r="B13" s="9" t="s">
        <v>16</v>
      </c>
      <c r="C13" s="9" t="s">
        <v>17</v>
      </c>
      <c r="D13" s="10"/>
      <c r="E13" s="9"/>
      <c r="F13" s="11"/>
      <c r="G13" s="11"/>
      <c r="H13" s="9"/>
      <c r="I13" s="21"/>
      <c r="J13" s="21"/>
      <c r="K13" s="21"/>
      <c r="L13" s="21"/>
    </row>
    <row r="14" spans="1:12" ht="21" x14ac:dyDescent="0.35">
      <c r="A14" s="58"/>
      <c r="B14" s="9" t="s">
        <v>18</v>
      </c>
      <c r="C14" s="9" t="s">
        <v>19</v>
      </c>
      <c r="D14" s="9"/>
      <c r="E14" s="9"/>
      <c r="F14" s="9"/>
      <c r="G14" s="11"/>
      <c r="H14" s="9"/>
      <c r="I14" s="21"/>
      <c r="J14" s="21"/>
      <c r="K14" s="21"/>
      <c r="L14" s="21"/>
    </row>
    <row r="15" spans="1:12" ht="21" x14ac:dyDescent="0.35">
      <c r="A15" s="58"/>
      <c r="B15" s="9" t="s">
        <v>20</v>
      </c>
      <c r="C15" s="35"/>
      <c r="D15" s="59"/>
      <c r="E15" s="39"/>
      <c r="F15" s="60"/>
      <c r="G15" s="61"/>
      <c r="H15" s="62"/>
      <c r="I15" s="21"/>
      <c r="J15" s="21"/>
      <c r="K15" s="21"/>
      <c r="L15" s="21"/>
    </row>
    <row r="16" spans="1:12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21" x14ac:dyDescent="0.35">
      <c r="A17" s="63"/>
      <c r="B17" s="63"/>
    </row>
    <row r="18" spans="1:12" ht="18.75" x14ac:dyDescent="0.3">
      <c r="A18" s="66" t="s">
        <v>37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</row>
    <row r="20" spans="1:12" ht="21" x14ac:dyDescent="0.35">
      <c r="E20" s="12"/>
      <c r="F20" s="13" t="s">
        <v>21</v>
      </c>
      <c r="G20" s="14" t="s">
        <v>22</v>
      </c>
    </row>
    <row r="21" spans="1:12" ht="21" x14ac:dyDescent="0.35">
      <c r="E21" s="15" t="s">
        <v>23</v>
      </c>
      <c r="F21" s="16">
        <f>SUMIFS(F2:F16,G2:G16,"อปท.")+SUMIFS(F2:F16,G2:G16,"อปท./เทศบาล")+SUMIFS(F2:F16,G2:G16,"อปท./อบต.ม่วง")+SUMIFS(F2:F16,G2:G16,"เทศบาล")+SUMIFS(F2:F16,G2:G16,"อบต.ม่วง")+SUMIFS(F2:F16,G2:G16,"แหล่งกองทุนสุขภาพทุก อปท.")+SUMIFS(F2:F16,G2:G16,"เทศบาลตำบลบ้านม่วง")</f>
        <v>0</v>
      </c>
      <c r="G21" s="17">
        <f>COUNTIF(G2:G16,"อปท.")+COUNTIF(G2:G16,"อปท./เทศบาล")+COUNTIF(G2:G16,"อปท./อบต.ม่วง")+COUNTIF(G2:G16,"เทศบาล")+COUNTIF(G2:G16,"อบต.ม่วง")+COUNTIF(G2:G16,"แหล่งกองทุนสุขภาพทุก อปท.")+COUNTIF(G2:G16,"เทศบาลตำบลบ้านม่วง")</f>
        <v>0</v>
      </c>
    </row>
    <row r="22" spans="1:12" ht="21" x14ac:dyDescent="0.35">
      <c r="E22" s="15" t="s">
        <v>14</v>
      </c>
      <c r="F22" s="17">
        <f>SUMIFS(F2:F16,G2:G16,"เงินบำรุง")+SUMIFS(F2:F16,G2:G16,"เงินบำรุงรพ.")+SUMIFS(F2:F16,G2:G16,"เงินบำรุง รพ.")</f>
        <v>0</v>
      </c>
      <c r="G22" s="17">
        <f>COUNTIF(G2:G16,"เงินบำรุง")</f>
        <v>2</v>
      </c>
    </row>
    <row r="23" spans="1:12" ht="21" x14ac:dyDescent="0.35">
      <c r="E23" s="18" t="s">
        <v>24</v>
      </c>
      <c r="F23" s="19">
        <f>SUM(F21:F22)</f>
        <v>0</v>
      </c>
      <c r="G23" s="19">
        <f>SUM(G21:G22)</f>
        <v>2</v>
      </c>
    </row>
  </sheetData>
  <mergeCells count="5">
    <mergeCell ref="A17:B17"/>
    <mergeCell ref="A1:H1"/>
    <mergeCell ref="A2:H2"/>
    <mergeCell ref="A3:H3"/>
    <mergeCell ref="A18:L18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62" orientation="landscape" useFirstPageNumber="1" r:id="rId1"/>
  <headerFooter>
    <oddHeader>&amp;R&amp;"TH SarabunPSK,ธรรมดา"&amp;16&amp;P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>
      <selection activeCell="E18" sqref="E18"/>
    </sheetView>
  </sheetViews>
  <sheetFormatPr defaultColWidth="9" defaultRowHeight="21" x14ac:dyDescent="0.35"/>
  <cols>
    <col min="1" max="16384" width="9" style="1"/>
  </cols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แผนงานที่ 15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jj</cp:lastModifiedBy>
  <cp:lastPrinted>2023-11-14T02:34:55Z</cp:lastPrinted>
  <dcterms:created xsi:type="dcterms:W3CDTF">2023-10-17T07:17:00Z</dcterms:created>
  <dcterms:modified xsi:type="dcterms:W3CDTF">2023-11-14T02:35:19Z</dcterms:modified>
</cp:coreProperties>
</file>